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90" yWindow="135" windowWidth="15450" windowHeight="6315"/>
  </bookViews>
  <sheets>
    <sheet name="Propunere de buget" sheetId="4" r:id="rId1"/>
  </sheets>
  <definedNames>
    <definedName name="_xlnm.Print_Area" localSheetId="0">'Propunere de buget'!$A$1:$V$50</definedName>
  </definedNames>
  <calcPr calcId="125725"/>
</workbook>
</file>

<file path=xl/calcChain.xml><?xml version="1.0" encoding="utf-8"?>
<calcChain xmlns="http://schemas.openxmlformats.org/spreadsheetml/2006/main">
  <c r="P27" i="4"/>
  <c r="P26" s="1"/>
  <c r="G26"/>
  <c r="H26"/>
  <c r="I26"/>
  <c r="J26"/>
  <c r="K26"/>
  <c r="L26"/>
  <c r="M26"/>
  <c r="N26"/>
  <c r="O26"/>
  <c r="Q26"/>
  <c r="R26"/>
  <c r="S26"/>
  <c r="T26"/>
  <c r="U26"/>
  <c r="V26"/>
  <c r="F26"/>
</calcChain>
</file>

<file path=xl/sharedStrings.xml><?xml version="1.0" encoding="utf-8"?>
<sst xmlns="http://schemas.openxmlformats.org/spreadsheetml/2006/main" count="89" uniqueCount="65">
  <si>
    <t>Program</t>
  </si>
  <si>
    <t>Subprogram</t>
  </si>
  <si>
    <t>Scop</t>
  </si>
  <si>
    <t xml:space="preserve">Rezultat  </t>
  </si>
  <si>
    <t xml:space="preserve">Produs </t>
  </si>
  <si>
    <t>Total</t>
  </si>
  <si>
    <t>Denumire</t>
  </si>
  <si>
    <t>Cod</t>
  </si>
  <si>
    <t>mii lei</t>
  </si>
  <si>
    <t>Componenta de baza</t>
  </si>
  <si>
    <t>Mijloace speciale</t>
  </si>
  <si>
    <t>Fonduri speciale</t>
  </si>
  <si>
    <t>Proiecte finantate din surse externe</t>
  </si>
  <si>
    <t>Obiective</t>
  </si>
  <si>
    <t>estimat</t>
  </si>
  <si>
    <t>proiect</t>
  </si>
  <si>
    <t>aprobat</t>
  </si>
  <si>
    <t>executat</t>
  </si>
  <si>
    <t>Eficiență</t>
  </si>
  <si>
    <t>Unitatea de măsură</t>
  </si>
  <si>
    <t>Grupa principală</t>
  </si>
  <si>
    <t>Grupa</t>
  </si>
  <si>
    <t>I. A.  INFORMAȚIE GENERALĂ</t>
  </si>
  <si>
    <t>I. B.  INDICATORI DE PERFORMANȚĂ</t>
  </si>
  <si>
    <t>Descriere succintă a subprogramului</t>
  </si>
  <si>
    <t>II. CHELTUIELI</t>
  </si>
  <si>
    <t>Autoritatea publică locală</t>
  </si>
  <si>
    <t>Instituție*</t>
  </si>
  <si>
    <t>x</t>
  </si>
  <si>
    <t>Responsabil  ___________Data prezentării_____</t>
  </si>
  <si>
    <t>municipiul Chișinău</t>
  </si>
  <si>
    <t>%</t>
  </si>
  <si>
    <t>Ponderea drumurilor reparate cu lungimea totală a drumurilor</t>
  </si>
  <si>
    <t>Reparaţia  drumurilor</t>
  </si>
  <si>
    <t>Costul mediu de întreţinere şi reparaţia 1m2 de drum</t>
  </si>
  <si>
    <t>intreţinerea şi reparaţia curentă drumurilor publice</t>
  </si>
  <si>
    <t>Infrastructura drumurilor publice naţionale şi locale dezvoltată  menţinută  în condiţii de maximă siguranţă mun.Chişinău</t>
  </si>
  <si>
    <t>Dezvoltarea drumurilor</t>
  </si>
  <si>
    <t>Gospodaria comunale</t>
  </si>
  <si>
    <t>mii m2</t>
  </si>
  <si>
    <t>lei</t>
  </si>
  <si>
    <t>salubrizarea străzilor</t>
  </si>
  <si>
    <t xml:space="preserve"> Propunere de buget pentru anul 2016 și estimări pe anii 2017-2018</t>
  </si>
  <si>
    <t>2014  executat</t>
  </si>
  <si>
    <t>2015  aprobat</t>
  </si>
  <si>
    <t>2016  proiect</t>
  </si>
  <si>
    <t>2017     estimat</t>
  </si>
  <si>
    <t>2018          estimat</t>
  </si>
  <si>
    <t>06</t>
  </si>
  <si>
    <t>Subprogramul conține activitățile Direcției generale transport public și căi de comunicație legate de  elaborarea și implementarea strategiilor de dezvoltarea a complexului de transport public municipal și a infrastructurii drumurilor în vederea eficientizării activității transportului public , optimizării și modernizării rețelei  stradale. Suprafaţa totală a străzilor cu îmbrăcăminte îmbunătăţia 18144,9  mii m.p.</t>
  </si>
  <si>
    <t>Gospodăria de locuinţe şi gospodăria servicii comunale</t>
  </si>
  <si>
    <t>2</t>
  </si>
  <si>
    <t>Dezvoltareacomunală şi amenajare</t>
  </si>
  <si>
    <t>Cod-cont</t>
  </si>
  <si>
    <t>222990</t>
  </si>
  <si>
    <t>222500</t>
  </si>
  <si>
    <t>Lucrări de proiectare</t>
  </si>
  <si>
    <t>318120</t>
  </si>
  <si>
    <t>Total   gr.15</t>
  </si>
  <si>
    <t>64</t>
  </si>
  <si>
    <t>02</t>
  </si>
  <si>
    <t>0451</t>
  </si>
  <si>
    <t>Anexă la Nota explicativă</t>
  </si>
  <si>
    <t>Reabilitarea , modernizarea , reparaţia   drumurilor ,podurilor, pasajelor, canalizării pluviale, sistemuului de derijare a circulaţieiu rutiere. Reabilitarea drumurilor la nivel   134,3   către anul 2016.</t>
  </si>
  <si>
    <t xml:space="preserve">Şef  al Direcţiei                                               Veronica Herța       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</si>
</sst>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8"/>
      <name val="Calibri"/>
      <family val="2"/>
    </font>
    <font>
      <sz val="16"/>
      <name val="Times New Roman"/>
      <family val="1"/>
      <charset val="204"/>
    </font>
    <font>
      <i/>
      <sz val="8"/>
      <name val="Arial Cyr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4" fillId="0" borderId="0" xfId="1" applyFont="1" applyFill="1" applyBorder="1" applyAlignment="1">
      <alignment vertical="top" wrapText="1"/>
    </xf>
    <xf numFmtId="0" fontId="3" fillId="0" borderId="1" xfId="1" quotePrefix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4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0" fontId="6" fillId="0" borderId="0" xfId="0" applyFont="1" applyFill="1"/>
    <xf numFmtId="0" fontId="6" fillId="0" borderId="1" xfId="1" applyFont="1" applyFill="1" applyBorder="1" applyAlignment="1">
      <alignment horizontal="center" vertical="center" wrapText="1"/>
    </xf>
    <xf numFmtId="0" fontId="7" fillId="0" borderId="0" xfId="0" applyFont="1" applyFill="1"/>
    <xf numFmtId="0" fontId="10" fillId="0" borderId="0" xfId="0" applyFont="1" applyFill="1" applyAlignment="1">
      <alignment wrapText="1"/>
    </xf>
    <xf numFmtId="0" fontId="4" fillId="0" borderId="0" xfId="1" applyFont="1" applyFill="1" applyBorder="1" applyAlignment="1">
      <alignment horizontal="right" wrapText="1"/>
    </xf>
    <xf numFmtId="0" fontId="4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indent="7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vertical="center" wrapText="1"/>
    </xf>
    <xf numFmtId="0" fontId="10" fillId="0" borderId="0" xfId="0" applyFont="1" applyFill="1" applyAlignment="1">
      <alignment horizontal="left" wrapText="1" indent="9"/>
    </xf>
    <xf numFmtId="0" fontId="16" fillId="0" borderId="0" xfId="0" applyFont="1" applyBorder="1"/>
    <xf numFmtId="0" fontId="17" fillId="0" borderId="0" xfId="0" applyFont="1" applyBorder="1" applyAlignment="1">
      <alignment horizontal="left"/>
    </xf>
    <xf numFmtId="0" fontId="1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/>
    </xf>
    <xf numFmtId="0" fontId="4" fillId="0" borderId="1" xfId="1" applyFont="1" applyFill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left" vertical="center" wrapText="1"/>
    </xf>
    <xf numFmtId="0" fontId="15" fillId="0" borderId="1" xfId="1" applyFont="1" applyFill="1" applyBorder="1" applyAlignment="1">
      <alignment horizontal="center" vertical="center" textRotation="90" wrapText="1"/>
    </xf>
    <xf numFmtId="0" fontId="15" fillId="0" borderId="1" xfId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vertical="center" wrapText="1"/>
    </xf>
    <xf numFmtId="2" fontId="15" fillId="0" borderId="1" xfId="1" applyNumberFormat="1" applyFont="1" applyFill="1" applyBorder="1" applyAlignment="1">
      <alignment horizontal="center" vertical="center" wrapText="1"/>
    </xf>
    <xf numFmtId="2" fontId="15" fillId="0" borderId="1" xfId="1" applyNumberFormat="1" applyFont="1" applyFill="1" applyBorder="1" applyAlignment="1">
      <alignment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0" fontId="4" fillId="0" borderId="4" xfId="0" applyFont="1" applyFill="1" applyBorder="1"/>
    <xf numFmtId="0" fontId="4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vertical="top" wrapText="1"/>
    </xf>
    <xf numFmtId="0" fontId="12" fillId="0" borderId="0" xfId="0" applyFont="1" applyFill="1" applyBorder="1" applyAlignment="1">
      <alignment horizontal="center" vertical="top"/>
    </xf>
    <xf numFmtId="0" fontId="12" fillId="0" borderId="0" xfId="0" applyFont="1" applyFill="1"/>
    <xf numFmtId="0" fontId="19" fillId="0" borderId="0" xfId="0" applyFont="1" applyFill="1" applyAlignment="1">
      <alignment horizontal="left" wrapText="1" indent="9"/>
    </xf>
    <xf numFmtId="0" fontId="11" fillId="0" borderId="0" xfId="0" applyFont="1" applyFill="1"/>
    <xf numFmtId="0" fontId="19" fillId="0" borderId="0" xfId="0" applyFont="1" applyFill="1" applyAlignment="1">
      <alignment wrapText="1"/>
    </xf>
    <xf numFmtId="0" fontId="20" fillId="0" borderId="0" xfId="0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wrapText="1"/>
    </xf>
    <xf numFmtId="0" fontId="12" fillId="0" borderId="0" xfId="0" applyFont="1" applyFill="1" applyBorder="1"/>
    <xf numFmtId="0" fontId="2" fillId="0" borderId="0" xfId="0" applyFont="1" applyFill="1" applyBorder="1"/>
    <xf numFmtId="0" fontId="9" fillId="0" borderId="0" xfId="0" applyFont="1" applyFill="1" applyBorder="1" applyAlignment="1">
      <alignment horizontal="left" wrapText="1" indent="7"/>
    </xf>
    <xf numFmtId="0" fontId="8" fillId="0" borderId="0" xfId="0" applyFont="1" applyFill="1" applyBorder="1" applyAlignment="1">
      <alignment horizontal="left" wrapText="1" indent="7"/>
    </xf>
    <xf numFmtId="0" fontId="10" fillId="0" borderId="0" xfId="0" applyFont="1" applyFill="1" applyBorder="1" applyAlignment="1">
      <alignment horizontal="left" wrapText="1" indent="9"/>
    </xf>
    <xf numFmtId="0" fontId="19" fillId="0" borderId="0" xfId="0" applyFont="1" applyFill="1" applyBorder="1" applyAlignment="1">
      <alignment horizontal="left" wrapText="1" indent="9"/>
    </xf>
    <xf numFmtId="0" fontId="2" fillId="0" borderId="4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Fill="1" applyBorder="1"/>
    <xf numFmtId="49" fontId="2" fillId="0" borderId="7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15" fillId="0" borderId="5" xfId="0" applyNumberFormat="1" applyFont="1" applyBorder="1" applyAlignment="1">
      <alignment horizontal="center" vertical="center"/>
    </xf>
    <xf numFmtId="0" fontId="12" fillId="0" borderId="4" xfId="0" applyFont="1" applyFill="1" applyBorder="1"/>
    <xf numFmtId="49" fontId="12" fillId="0" borderId="5" xfId="0" applyNumberFormat="1" applyFont="1" applyFill="1" applyBorder="1"/>
    <xf numFmtId="164" fontId="4" fillId="0" borderId="1" xfId="1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/>
    <xf numFmtId="164" fontId="4" fillId="0" borderId="4" xfId="0" applyNumberFormat="1" applyFont="1" applyFill="1" applyBorder="1"/>
    <xf numFmtId="0" fontId="15" fillId="0" borderId="0" xfId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49" fontId="12" fillId="2" borderId="5" xfId="1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0" fontId="12" fillId="0" borderId="5" xfId="0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5" xfId="0" applyFont="1" applyFill="1" applyBorder="1" applyAlignment="1"/>
    <xf numFmtId="0" fontId="0" fillId="0" borderId="4" xfId="0" applyBorder="1" applyAlignment="1"/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12" fillId="2" borderId="8" xfId="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15" fillId="0" borderId="5" xfId="1" applyFont="1" applyFill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1" fillId="0" borderId="5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top" wrapText="1"/>
    </xf>
    <xf numFmtId="0" fontId="11" fillId="0" borderId="7" xfId="1" applyFont="1" applyFill="1" applyBorder="1" applyAlignment="1">
      <alignment horizontal="left" vertical="top" wrapText="1"/>
    </xf>
    <xf numFmtId="0" fontId="11" fillId="0" borderId="4" xfId="1" applyFont="1" applyFill="1" applyBorder="1" applyAlignment="1">
      <alignment horizontal="left" vertical="top" wrapText="1"/>
    </xf>
    <xf numFmtId="0" fontId="4" fillId="0" borderId="5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5" fillId="0" borderId="11" xfId="1" applyFont="1" applyFill="1" applyBorder="1" applyAlignment="1">
      <alignment horizontal="left" vertical="top" wrapText="1"/>
    </xf>
    <xf numFmtId="0" fontId="15" fillId="0" borderId="12" xfId="1" applyFont="1" applyFill="1" applyBorder="1" applyAlignment="1">
      <alignment horizontal="left" vertical="top" wrapText="1"/>
    </xf>
    <xf numFmtId="0" fontId="14" fillId="0" borderId="12" xfId="0" applyFont="1" applyBorder="1" applyAlignment="1">
      <alignment vertical="top" wrapText="1"/>
    </xf>
    <xf numFmtId="0" fontId="14" fillId="0" borderId="13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5" fillId="0" borderId="11" xfId="1" applyFont="1" applyFill="1" applyBorder="1" applyAlignment="1">
      <alignment horizontal="left" vertical="center" wrapText="1"/>
    </xf>
    <xf numFmtId="0" fontId="15" fillId="0" borderId="12" xfId="1" applyFont="1" applyFill="1" applyBorder="1" applyAlignment="1">
      <alignment horizontal="left" vertical="center" wrapText="1"/>
    </xf>
    <xf numFmtId="0" fontId="15" fillId="0" borderId="13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vertical="center" wrapText="1"/>
    </xf>
    <xf numFmtId="0" fontId="0" fillId="0" borderId="15" xfId="0" applyBorder="1"/>
    <xf numFmtId="0" fontId="4" fillId="0" borderId="1" xfId="1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/>
    </xf>
    <xf numFmtId="0" fontId="13" fillId="0" borderId="5" xfId="1" applyFont="1" applyFill="1" applyBorder="1" applyAlignment="1">
      <alignment vertical="center" wrapText="1"/>
    </xf>
    <xf numFmtId="0" fontId="14" fillId="0" borderId="7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5" fillId="0" borderId="5" xfId="1" applyFont="1" applyFill="1" applyBorder="1" applyAlignment="1">
      <alignment horizontal="left" vertical="center" wrapText="1"/>
    </xf>
    <xf numFmtId="0" fontId="14" fillId="0" borderId="7" xfId="0" applyFont="1" applyBorder="1" applyAlignment="1">
      <alignment horizontal="left"/>
    </xf>
    <xf numFmtId="0" fontId="14" fillId="0" borderId="4" xfId="0" applyFont="1" applyBorder="1" applyAlignment="1">
      <alignment horizontal="left"/>
    </xf>
    <xf numFmtId="0" fontId="11" fillId="0" borderId="5" xfId="1" applyFont="1" applyFill="1" applyBorder="1" applyAlignment="1">
      <alignment horizontal="left" vertical="top"/>
    </xf>
    <xf numFmtId="0" fontId="11" fillId="0" borderId="7" xfId="1" applyFont="1" applyFill="1" applyBorder="1" applyAlignment="1">
      <alignment horizontal="left" vertical="top"/>
    </xf>
    <xf numFmtId="0" fontId="11" fillId="0" borderId="4" xfId="1" applyFont="1" applyFill="1" applyBorder="1" applyAlignment="1">
      <alignment horizontal="left" vertical="top"/>
    </xf>
    <xf numFmtId="0" fontId="5" fillId="0" borderId="0" xfId="1" applyFont="1" applyFill="1" applyAlignment="1">
      <alignment horizontal="center"/>
    </xf>
    <xf numFmtId="0" fontId="3" fillId="0" borderId="5" xfId="1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top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top" wrapText="1"/>
    </xf>
    <xf numFmtId="0" fontId="12" fillId="0" borderId="4" xfId="1" applyFont="1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theme="0"/>
  </sheetPr>
  <dimension ref="A1:V35"/>
  <sheetViews>
    <sheetView showZeros="0" tabSelected="1" topLeftCell="G22" zoomScaleSheetLayoutView="74" zoomScalePageLayoutView="58" workbookViewId="0">
      <selection activeCell="P26" sqref="P26"/>
    </sheetView>
  </sheetViews>
  <sheetFormatPr defaultColWidth="9.140625" defaultRowHeight="15.75"/>
  <cols>
    <col min="1" max="1" width="26.85546875" style="4" customWidth="1"/>
    <col min="2" max="2" width="5.85546875" style="4" customWidth="1"/>
    <col min="3" max="3" width="6.85546875" style="4" customWidth="1"/>
    <col min="4" max="4" width="7.7109375" style="4" customWidth="1"/>
    <col min="5" max="5" width="8.140625" style="4" customWidth="1"/>
    <col min="6" max="6" width="11.85546875" style="4" customWidth="1"/>
    <col min="7" max="7" width="11.42578125" style="4" customWidth="1"/>
    <col min="8" max="8" width="10.7109375" style="4" customWidth="1"/>
    <col min="9" max="9" width="9.85546875" style="4" customWidth="1"/>
    <col min="10" max="10" width="12.140625" style="4" customWidth="1"/>
    <col min="11" max="11" width="9.42578125" style="4" customWidth="1"/>
    <col min="12" max="12" width="10" style="4" customWidth="1"/>
    <col min="13" max="13" width="11.140625" style="4" customWidth="1"/>
    <col min="14" max="14" width="10" style="4" customWidth="1"/>
    <col min="15" max="15" width="11.28515625" style="4" customWidth="1"/>
    <col min="16" max="17" width="14.85546875" style="4" customWidth="1"/>
    <col min="18" max="18" width="12" style="4" customWidth="1"/>
    <col min="19" max="19" width="8" style="4" customWidth="1"/>
    <col min="20" max="20" width="10.42578125" style="4" customWidth="1"/>
    <col min="21" max="21" width="15.28515625" style="4" customWidth="1"/>
    <col min="22" max="22" width="16.140625" style="4" customWidth="1"/>
    <col min="23" max="16384" width="9.140625" style="4"/>
  </cols>
  <sheetData>
    <row r="1" spans="1:22">
      <c r="O1" s="4" t="s">
        <v>62</v>
      </c>
    </row>
    <row r="2" spans="1:22">
      <c r="T2" s="122"/>
      <c r="U2" s="122"/>
      <c r="V2" s="122"/>
    </row>
    <row r="3" spans="1:22" ht="20.25">
      <c r="A3" s="132" t="s">
        <v>42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</row>
    <row r="4" spans="1:22">
      <c r="A4" s="5"/>
      <c r="B4" s="5"/>
      <c r="C4" s="5"/>
      <c r="D4" s="5"/>
      <c r="E4" s="5"/>
      <c r="F4" s="5"/>
      <c r="G4" s="5"/>
      <c r="I4" s="5"/>
      <c r="Q4" s="6" t="s">
        <v>7</v>
      </c>
    </row>
    <row r="5" spans="1:22" ht="30" customHeight="1">
      <c r="A5" s="133" t="s">
        <v>26</v>
      </c>
      <c r="B5" s="134"/>
      <c r="C5" s="129" t="s">
        <v>30</v>
      </c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1"/>
      <c r="Q5" s="2">
        <v>1001</v>
      </c>
    </row>
    <row r="6" spans="1:22" ht="24" customHeight="1">
      <c r="A6" s="139" t="s">
        <v>27</v>
      </c>
      <c r="B6" s="140"/>
      <c r="C6" s="93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5"/>
      <c r="Q6" s="3"/>
    </row>
    <row r="7" spans="1:22" ht="25.15" customHeight="1">
      <c r="A7" s="133" t="s">
        <v>20</v>
      </c>
      <c r="B7" s="134"/>
      <c r="C7" s="90" t="s">
        <v>50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2"/>
      <c r="Q7" s="3" t="s">
        <v>48</v>
      </c>
    </row>
    <row r="8" spans="1:22" ht="22.15" customHeight="1">
      <c r="A8" s="133" t="s">
        <v>21</v>
      </c>
      <c r="B8" s="134"/>
      <c r="C8" s="90" t="s">
        <v>38</v>
      </c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2"/>
      <c r="Q8" s="3" t="s">
        <v>51</v>
      </c>
    </row>
    <row r="9" spans="1:22" ht="22.15" customHeight="1">
      <c r="A9" s="137" t="s">
        <v>0</v>
      </c>
      <c r="B9" s="137"/>
      <c r="C9" s="121" t="s">
        <v>52</v>
      </c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3" t="s">
        <v>59</v>
      </c>
    </row>
    <row r="10" spans="1:22" ht="21" customHeight="1">
      <c r="A10" s="137" t="s">
        <v>1</v>
      </c>
      <c r="B10" s="137"/>
      <c r="C10" s="120" t="s">
        <v>37</v>
      </c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3" t="s">
        <v>60</v>
      </c>
      <c r="R10" s="8"/>
      <c r="S10" s="8"/>
      <c r="T10" s="8"/>
      <c r="U10" s="8"/>
      <c r="V10" s="8"/>
    </row>
    <row r="11" spans="1:22" ht="30.6" customHeight="1">
      <c r="A11" s="138" t="s">
        <v>22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</row>
    <row r="12" spans="1:22" ht="51" customHeight="1">
      <c r="A12" s="96" t="s">
        <v>2</v>
      </c>
      <c r="B12" s="97"/>
      <c r="C12" s="123" t="s">
        <v>36</v>
      </c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5"/>
    </row>
    <row r="13" spans="1:22" ht="47.25" customHeight="1">
      <c r="A13" s="135" t="s">
        <v>13</v>
      </c>
      <c r="B13" s="136"/>
      <c r="C13" s="99" t="s">
        <v>63</v>
      </c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1"/>
      <c r="V13" s="102"/>
    </row>
    <row r="14" spans="1:22" ht="54" hidden="1" customHeight="1">
      <c r="A14" s="19"/>
      <c r="B14" s="20"/>
      <c r="C14" s="103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5"/>
    </row>
    <row r="15" spans="1:22" ht="75.75" customHeight="1">
      <c r="A15" s="119" t="s">
        <v>24</v>
      </c>
      <c r="B15" s="119"/>
      <c r="C15" s="126" t="s">
        <v>49</v>
      </c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8"/>
    </row>
    <row r="16" spans="1:22" ht="27.75" customHeight="1">
      <c r="A16" s="117" t="s">
        <v>23</v>
      </c>
      <c r="B16" s="109" t="s">
        <v>6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1"/>
      <c r="P16" s="115" t="s">
        <v>7</v>
      </c>
      <c r="Q16" s="70" t="s">
        <v>19</v>
      </c>
      <c r="R16" s="9">
        <v>2014</v>
      </c>
      <c r="S16" s="9">
        <v>2015</v>
      </c>
      <c r="T16" s="9">
        <v>2016</v>
      </c>
      <c r="U16" s="9">
        <v>2017</v>
      </c>
      <c r="V16" s="9">
        <v>2018</v>
      </c>
    </row>
    <row r="17" spans="1:22" ht="24" customHeight="1">
      <c r="A17" s="118"/>
      <c r="B17" s="112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4"/>
      <c r="P17" s="116"/>
      <c r="Q17" s="84"/>
      <c r="R17" s="9" t="s">
        <v>17</v>
      </c>
      <c r="S17" s="9" t="s">
        <v>16</v>
      </c>
      <c r="T17" s="9" t="s">
        <v>15</v>
      </c>
      <c r="U17" s="9" t="s">
        <v>14</v>
      </c>
      <c r="V17" s="9" t="s">
        <v>14</v>
      </c>
    </row>
    <row r="18" spans="1:22" ht="22.15" customHeight="1">
      <c r="A18" s="21" t="s">
        <v>3</v>
      </c>
      <c r="B18" s="106" t="s">
        <v>32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8"/>
      <c r="P18" s="29" t="s">
        <v>28</v>
      </c>
      <c r="Q18" s="30" t="s">
        <v>31</v>
      </c>
      <c r="R18" s="31" t="s">
        <v>28</v>
      </c>
      <c r="S18" s="32" t="s">
        <v>28</v>
      </c>
      <c r="T18" s="34">
        <v>2.1</v>
      </c>
      <c r="U18" s="35">
        <v>2.1</v>
      </c>
      <c r="V18" s="35">
        <v>2.1</v>
      </c>
    </row>
    <row r="19" spans="1:22" ht="22.9" customHeight="1">
      <c r="A19" s="21" t="s">
        <v>4</v>
      </c>
      <c r="B19" s="98" t="s">
        <v>33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29" t="s">
        <v>28</v>
      </c>
      <c r="Q19" s="30" t="s">
        <v>39</v>
      </c>
      <c r="R19" s="31" t="s">
        <v>28</v>
      </c>
      <c r="S19" s="32" t="s">
        <v>28</v>
      </c>
      <c r="T19" s="32">
        <v>610.79999999999995</v>
      </c>
      <c r="U19" s="33">
        <v>470.2</v>
      </c>
      <c r="V19" s="33">
        <v>453.6</v>
      </c>
    </row>
    <row r="20" spans="1:22" ht="24.6" customHeight="1">
      <c r="A20" s="85" t="s">
        <v>18</v>
      </c>
      <c r="B20" s="87" t="s">
        <v>34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9"/>
      <c r="P20" s="29"/>
      <c r="Q20" s="30" t="s">
        <v>40</v>
      </c>
      <c r="R20" s="31"/>
      <c r="S20" s="32"/>
      <c r="T20" s="32">
        <v>634.5</v>
      </c>
      <c r="U20" s="33">
        <v>643.20000000000005</v>
      </c>
      <c r="V20" s="33">
        <v>652.29999999999995</v>
      </c>
    </row>
    <row r="21" spans="1:22" ht="24.6" customHeight="1">
      <c r="A21" s="86"/>
      <c r="B21" s="87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9"/>
      <c r="P21" s="29"/>
      <c r="Q21" s="30"/>
      <c r="R21" s="31"/>
      <c r="S21" s="32"/>
      <c r="T21" s="32"/>
      <c r="U21" s="33"/>
      <c r="V21" s="33"/>
    </row>
    <row r="22" spans="1:22" ht="19.5" customHeight="1">
      <c r="A22" s="72" t="s">
        <v>25</v>
      </c>
      <c r="B22" s="73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5" t="s">
        <v>8</v>
      </c>
    </row>
    <row r="23" spans="1:22" ht="33.6" customHeight="1">
      <c r="A23" s="70" t="s">
        <v>6</v>
      </c>
      <c r="B23" s="84"/>
      <c r="C23" s="70" t="s">
        <v>7</v>
      </c>
      <c r="D23" s="71"/>
      <c r="E23" s="71"/>
      <c r="F23" s="70" t="s">
        <v>43</v>
      </c>
      <c r="G23" s="70"/>
      <c r="H23" s="70"/>
      <c r="I23" s="70"/>
      <c r="J23" s="70"/>
      <c r="K23" s="70" t="s">
        <v>44</v>
      </c>
      <c r="L23" s="70"/>
      <c r="M23" s="70"/>
      <c r="N23" s="70"/>
      <c r="O23" s="70"/>
      <c r="P23" s="70" t="s">
        <v>45</v>
      </c>
      <c r="Q23" s="70"/>
      <c r="R23" s="70"/>
      <c r="S23" s="70"/>
      <c r="T23" s="70"/>
      <c r="U23" s="7" t="s">
        <v>46</v>
      </c>
      <c r="V23" s="7" t="s">
        <v>47</v>
      </c>
    </row>
    <row r="24" spans="1:22" ht="79.900000000000006" customHeight="1">
      <c r="A24" s="84"/>
      <c r="B24" s="84"/>
      <c r="C24" s="16" t="s">
        <v>7</v>
      </c>
      <c r="D24" s="82" t="s">
        <v>53</v>
      </c>
      <c r="E24" s="83"/>
      <c r="F24" s="27" t="s">
        <v>5</v>
      </c>
      <c r="G24" s="27" t="s">
        <v>9</v>
      </c>
      <c r="H24" s="27" t="s">
        <v>10</v>
      </c>
      <c r="I24" s="27" t="s">
        <v>11</v>
      </c>
      <c r="J24" s="27" t="s">
        <v>12</v>
      </c>
      <c r="K24" s="27" t="s">
        <v>5</v>
      </c>
      <c r="L24" s="27" t="s">
        <v>9</v>
      </c>
      <c r="M24" s="27" t="s">
        <v>10</v>
      </c>
      <c r="N24" s="27" t="s">
        <v>11</v>
      </c>
      <c r="O24" s="27" t="s">
        <v>12</v>
      </c>
      <c r="P24" s="9" t="s">
        <v>5</v>
      </c>
      <c r="Q24" s="9" t="s">
        <v>9</v>
      </c>
      <c r="R24" s="9" t="s">
        <v>10</v>
      </c>
      <c r="S24" s="9" t="s">
        <v>11</v>
      </c>
      <c r="T24" s="9" t="s">
        <v>12</v>
      </c>
      <c r="U24" s="9" t="s">
        <v>5</v>
      </c>
      <c r="V24" s="9" t="s">
        <v>5</v>
      </c>
    </row>
    <row r="25" spans="1:22" s="11" customFormat="1" ht="13.5" customHeight="1">
      <c r="A25" s="78">
        <v>1</v>
      </c>
      <c r="B25" s="79"/>
      <c r="C25" s="17">
        <v>2</v>
      </c>
      <c r="D25" s="55">
        <v>3</v>
      </c>
      <c r="E25" s="55"/>
      <c r="F25" s="12">
        <v>4</v>
      </c>
      <c r="G25" s="55">
        <v>5</v>
      </c>
      <c r="H25" s="12">
        <v>6</v>
      </c>
      <c r="I25" s="12">
        <v>7</v>
      </c>
      <c r="J25" s="12">
        <v>8</v>
      </c>
      <c r="K25" s="12">
        <v>9</v>
      </c>
      <c r="L25" s="12">
        <v>10</v>
      </c>
      <c r="M25" s="12">
        <v>11</v>
      </c>
      <c r="N25" s="12">
        <v>12</v>
      </c>
      <c r="O25" s="12">
        <v>13</v>
      </c>
      <c r="P25" s="12">
        <v>14</v>
      </c>
      <c r="Q25" s="12">
        <v>15</v>
      </c>
      <c r="R25" s="12">
        <v>16</v>
      </c>
      <c r="S25" s="12">
        <v>17</v>
      </c>
      <c r="T25" s="12">
        <v>18</v>
      </c>
      <c r="U25" s="12">
        <v>19</v>
      </c>
      <c r="V25" s="12">
        <v>20</v>
      </c>
    </row>
    <row r="26" spans="1:22" s="11" customFormat="1" ht="35.25" customHeight="1">
      <c r="A26" s="74" t="s">
        <v>58</v>
      </c>
      <c r="B26" s="75"/>
      <c r="C26" s="62"/>
      <c r="D26" s="76"/>
      <c r="E26" s="77"/>
      <c r="F26" s="37">
        <f>SUM(F27:F29)</f>
        <v>289129.59999999998</v>
      </c>
      <c r="G26" s="37">
        <f>SUM(G27:G29)</f>
        <v>289129.59999999998</v>
      </c>
      <c r="H26" s="61">
        <f>SUM(H27:H29)</f>
        <v>0</v>
      </c>
      <c r="I26" s="61">
        <f>SUM(I27:I29)</f>
        <v>0</v>
      </c>
      <c r="J26" s="61">
        <f>SUM(J27:J29)</f>
        <v>0</v>
      </c>
      <c r="K26" s="37">
        <f>SUM(K27:K29)</f>
        <v>230581</v>
      </c>
      <c r="L26" s="37">
        <f>SUM(L27:L29)</f>
        <v>230581</v>
      </c>
      <c r="M26" s="61">
        <f>SUM(M27:M29)</f>
        <v>0</v>
      </c>
      <c r="N26" s="61">
        <f>SUM(N27:N29)</f>
        <v>0</v>
      </c>
      <c r="O26" s="61">
        <f>SUM(O27:O29)</f>
        <v>0</v>
      </c>
      <c r="P26" s="64">
        <f>SUM(P27:P29)</f>
        <v>413887.1</v>
      </c>
      <c r="Q26" s="61">
        <f>SUM(Q27:Q29)</f>
        <v>280745</v>
      </c>
      <c r="R26" s="61">
        <f>SUM(R27:R29)</f>
        <v>0</v>
      </c>
      <c r="S26" s="61">
        <f>SUM(S27:S29)</f>
        <v>0</v>
      </c>
      <c r="T26" s="65">
        <f>SUM(T27:T29)</f>
        <v>133142.1</v>
      </c>
      <c r="U26" s="61">
        <f>SUM(U27:U29)</f>
        <v>296186</v>
      </c>
      <c r="V26" s="61">
        <f>SUM(V27:V29)</f>
        <v>294782.3</v>
      </c>
    </row>
    <row r="27" spans="1:22" s="11" customFormat="1" ht="35.25" customHeight="1">
      <c r="A27" s="38" t="s">
        <v>35</v>
      </c>
      <c r="B27" s="37"/>
      <c r="C27" s="58" t="s">
        <v>61</v>
      </c>
      <c r="D27" s="80" t="s">
        <v>55</v>
      </c>
      <c r="E27" s="81"/>
      <c r="F27" s="54">
        <v>238501.3</v>
      </c>
      <c r="G27" s="54">
        <v>238501.3</v>
      </c>
      <c r="H27" s="12"/>
      <c r="I27" s="12"/>
      <c r="J27" s="12"/>
      <c r="K27" s="12">
        <v>195307</v>
      </c>
      <c r="L27" s="12">
        <v>195307</v>
      </c>
      <c r="M27" s="12"/>
      <c r="N27" s="12"/>
      <c r="O27" s="12"/>
      <c r="P27" s="36">
        <f>Q27+T27</f>
        <v>375087.1</v>
      </c>
      <c r="Q27" s="36">
        <v>241945</v>
      </c>
      <c r="R27" s="36"/>
      <c r="S27" s="36"/>
      <c r="T27" s="63">
        <v>133142.1</v>
      </c>
      <c r="U27" s="36">
        <v>255252</v>
      </c>
      <c r="V27" s="36">
        <v>254042.3</v>
      </c>
    </row>
    <row r="28" spans="1:22" s="11" customFormat="1" ht="25.5" customHeight="1">
      <c r="A28" s="56" t="s">
        <v>56</v>
      </c>
      <c r="B28" s="57"/>
      <c r="C28" s="59" t="s">
        <v>61</v>
      </c>
      <c r="D28" s="68" t="s">
        <v>57</v>
      </c>
      <c r="E28" s="69"/>
      <c r="F28" s="54">
        <v>4194.1000000000004</v>
      </c>
      <c r="G28" s="46">
        <v>4194.1000000000004</v>
      </c>
      <c r="H28" s="12"/>
      <c r="I28" s="12"/>
      <c r="J28" s="12"/>
      <c r="K28" s="12">
        <v>0</v>
      </c>
      <c r="L28" s="12">
        <v>0</v>
      </c>
      <c r="M28" s="12"/>
      <c r="N28" s="12"/>
      <c r="O28" s="12"/>
      <c r="P28" s="36"/>
      <c r="Q28" s="36"/>
      <c r="R28" s="36"/>
      <c r="S28" s="36"/>
      <c r="T28" s="36"/>
      <c r="U28" s="36"/>
      <c r="V28" s="36"/>
    </row>
    <row r="29" spans="1:22" s="11" customFormat="1" ht="34.5" customHeight="1">
      <c r="A29" s="39" t="s">
        <v>41</v>
      </c>
      <c r="B29" s="37"/>
      <c r="C29" s="60" t="s">
        <v>61</v>
      </c>
      <c r="D29" s="68" t="s">
        <v>54</v>
      </c>
      <c r="E29" s="69"/>
      <c r="F29" s="54">
        <v>46434.2</v>
      </c>
      <c r="G29" s="46">
        <v>46434.2</v>
      </c>
      <c r="H29" s="12"/>
      <c r="I29" s="12"/>
      <c r="J29" s="12"/>
      <c r="K29" s="46">
        <v>35274</v>
      </c>
      <c r="L29" s="46">
        <v>35274</v>
      </c>
      <c r="M29" s="12"/>
      <c r="N29" s="12"/>
      <c r="O29" s="12"/>
      <c r="P29" s="32">
        <v>38800</v>
      </c>
      <c r="Q29" s="32">
        <v>38800</v>
      </c>
      <c r="R29" s="32"/>
      <c r="S29" s="32"/>
      <c r="T29" s="32"/>
      <c r="U29" s="32">
        <v>40934</v>
      </c>
      <c r="V29" s="32">
        <v>40740</v>
      </c>
    </row>
    <row r="30" spans="1:22" s="10" customFormat="1" ht="18.75" customHeight="1">
      <c r="A30" s="23"/>
      <c r="B30" s="18"/>
      <c r="C30" s="47"/>
      <c r="D30" s="47"/>
      <c r="T30" s="49"/>
      <c r="U30" s="49"/>
      <c r="V30" s="49"/>
    </row>
    <row r="31" spans="1:22" s="10" customFormat="1" ht="33" customHeight="1">
      <c r="A31" s="24"/>
      <c r="B31" s="47"/>
      <c r="C31" s="50"/>
      <c r="D31" s="50"/>
      <c r="E31" s="66" t="s">
        <v>64</v>
      </c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49"/>
      <c r="U31" s="49"/>
      <c r="V31" s="49"/>
    </row>
    <row r="32" spans="1:22" s="10" customFormat="1" ht="25.5" customHeight="1">
      <c r="A32" s="24"/>
      <c r="B32" s="51"/>
      <c r="C32" s="52"/>
      <c r="D32" s="52"/>
      <c r="E32" s="52"/>
      <c r="F32" s="52"/>
      <c r="G32" s="53"/>
      <c r="H32" s="45"/>
      <c r="I32" s="40"/>
      <c r="J32" s="40"/>
      <c r="K32" s="40"/>
      <c r="L32" s="48"/>
      <c r="M32" s="40"/>
      <c r="N32" s="40"/>
      <c r="O32" s="40"/>
      <c r="P32" s="40"/>
      <c r="Q32" s="40"/>
      <c r="R32" s="40"/>
      <c r="S32" s="49"/>
      <c r="T32" s="49"/>
      <c r="U32" s="49"/>
      <c r="V32" s="49"/>
    </row>
    <row r="33" spans="1:22" s="10" customFormat="1" ht="11.25" customHeight="1">
      <c r="A33" s="25"/>
      <c r="B33" s="22"/>
      <c r="C33" s="13"/>
      <c r="D33" s="13"/>
      <c r="E33" s="13"/>
      <c r="F33" s="13"/>
      <c r="G33" s="41"/>
      <c r="H33" s="40"/>
      <c r="I33" s="41"/>
      <c r="J33" s="41"/>
      <c r="K33" s="41"/>
      <c r="L33" s="41"/>
      <c r="M33" s="41"/>
      <c r="N33" s="41"/>
      <c r="O33" s="41"/>
      <c r="P33" s="41"/>
      <c r="Q33" s="41"/>
      <c r="R33" s="41"/>
    </row>
    <row r="34" spans="1:22" s="10" customFormat="1" ht="18.75">
      <c r="A34" s="26"/>
      <c r="C34" s="22"/>
      <c r="D34" s="22"/>
      <c r="E34" s="22"/>
      <c r="F34" s="22"/>
      <c r="G34" s="42"/>
      <c r="H34" s="43"/>
      <c r="I34" s="41"/>
      <c r="J34" s="41"/>
      <c r="K34" s="41"/>
      <c r="L34" s="41"/>
      <c r="M34" s="41"/>
      <c r="N34" s="41"/>
      <c r="O34" s="41"/>
      <c r="P34" s="41"/>
      <c r="Q34" s="41"/>
      <c r="R34" s="41"/>
    </row>
    <row r="35" spans="1:22" ht="26.25" customHeight="1">
      <c r="A35" s="28"/>
      <c r="B35" s="22" t="s">
        <v>29</v>
      </c>
      <c r="C35" s="14"/>
      <c r="D35" s="14"/>
      <c r="E35" s="14"/>
      <c r="F35" s="14"/>
      <c r="G35" s="44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10"/>
      <c r="T35" s="10"/>
      <c r="U35" s="10"/>
      <c r="V35" s="10"/>
    </row>
  </sheetData>
  <mergeCells count="44">
    <mergeCell ref="T2:V2"/>
    <mergeCell ref="C12:V12"/>
    <mergeCell ref="C15:V15"/>
    <mergeCell ref="C5:P5"/>
    <mergeCell ref="A3:V3"/>
    <mergeCell ref="A7:B7"/>
    <mergeCell ref="C7:P7"/>
    <mergeCell ref="A13:B13"/>
    <mergeCell ref="A9:B9"/>
    <mergeCell ref="A10:B10"/>
    <mergeCell ref="A11:V11"/>
    <mergeCell ref="A5:B5"/>
    <mergeCell ref="A8:B8"/>
    <mergeCell ref="A6:B6"/>
    <mergeCell ref="Q16:Q17"/>
    <mergeCell ref="B19:O19"/>
    <mergeCell ref="C13:V14"/>
    <mergeCell ref="B18:O18"/>
    <mergeCell ref="B16:O17"/>
    <mergeCell ref="P16:P17"/>
    <mergeCell ref="A15:B15"/>
    <mergeCell ref="A20:A21"/>
    <mergeCell ref="B20:O20"/>
    <mergeCell ref="B21:O21"/>
    <mergeCell ref="C8:P8"/>
    <mergeCell ref="C6:P6"/>
    <mergeCell ref="A12:B12"/>
    <mergeCell ref="A16:A17"/>
    <mergeCell ref="C10:P10"/>
    <mergeCell ref="C9:P9"/>
    <mergeCell ref="E31:S31"/>
    <mergeCell ref="D29:E29"/>
    <mergeCell ref="C23:E23"/>
    <mergeCell ref="A22:B22"/>
    <mergeCell ref="P23:T23"/>
    <mergeCell ref="F23:J23"/>
    <mergeCell ref="A26:B26"/>
    <mergeCell ref="D26:E26"/>
    <mergeCell ref="A25:B25"/>
    <mergeCell ref="D27:E27"/>
    <mergeCell ref="D28:E28"/>
    <mergeCell ref="D24:E24"/>
    <mergeCell ref="K23:O23"/>
    <mergeCell ref="A23:B24"/>
  </mergeCells>
  <phoneticPr fontId="0" type="noConversion"/>
  <pageMargins left="0.35433070866141736" right="0.15748031496062992" top="0.27" bottom="0.15" header="0.22" footer="0.15748031496062992"/>
  <pageSetup paperSize="9" scale="4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Propunere de buget</vt:lpstr>
      <vt:lpstr>'Propunere de buget'!Область_печати</vt:lpstr>
    </vt:vector>
  </TitlesOfParts>
  <Company>aaaa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LIUBA IVANCIUCOVA</dc:creator>
  <cp:lastModifiedBy>gsemeniuc</cp:lastModifiedBy>
  <cp:lastPrinted>2015-12-21T12:30:02Z</cp:lastPrinted>
  <dcterms:created xsi:type="dcterms:W3CDTF">2012-02-15T18:21:42Z</dcterms:created>
  <dcterms:modified xsi:type="dcterms:W3CDTF">2015-12-21T13:30:36Z</dcterms:modified>
</cp:coreProperties>
</file>